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8" windowWidth="15120" windowHeight="6336"/>
  </bookViews>
  <sheets>
    <sheet name="Культура" sheetId="29" r:id="rId1"/>
  </sheets>
  <calcPr calcId="125725"/>
</workbook>
</file>

<file path=xl/calcChain.xml><?xml version="1.0" encoding="utf-8"?>
<calcChain xmlns="http://schemas.openxmlformats.org/spreadsheetml/2006/main">
  <c r="B20" i="29"/>
  <c r="C20"/>
  <c r="D20"/>
  <c r="B15"/>
  <c r="B13"/>
  <c r="B16"/>
  <c r="B17"/>
  <c r="B18"/>
  <c r="E19" l="1"/>
  <c r="F20"/>
  <c r="G20"/>
  <c r="E20" l="1"/>
  <c r="B12"/>
</calcChain>
</file>

<file path=xl/sharedStrings.xml><?xml version="1.0" encoding="utf-8"?>
<sst xmlns="http://schemas.openxmlformats.org/spreadsheetml/2006/main" count="25" uniqueCount="21">
  <si>
    <t>Наименование муниципальных образований</t>
  </si>
  <si>
    <t>2022 год</t>
  </si>
  <si>
    <t>2024 год</t>
  </si>
  <si>
    <t>федеральный бюджет</t>
  </si>
  <si>
    <t>областной бюджет</t>
  </si>
  <si>
    <t>Всего</t>
  </si>
  <si>
    <t>приложения 16</t>
  </si>
  <si>
    <t>тыс. рублей</t>
  </si>
  <si>
    <t>Сумма</t>
  </si>
  <si>
    <t>в том числе:</t>
  </si>
  <si>
    <t>Итого по муниципальным образованиям</t>
  </si>
  <si>
    <t xml:space="preserve">Распределение субсидий местным бюджетам на развитие сети  учреждений культурно-досугового типа в рамках регионального проекта "Культурная среда" на 2022 и на 2024 год планового периода </t>
  </si>
  <si>
    <t>Таблица 45</t>
  </si>
  <si>
    <t xml:space="preserve">  Высокоярское сельское поселение </t>
  </si>
  <si>
    <t xml:space="preserve">  в том числе:</t>
  </si>
  <si>
    <t>Муниципальное образование "Асиновский район"</t>
  </si>
  <si>
    <t xml:space="preserve">Муниципальное образование "Бакчарский район" </t>
  </si>
  <si>
    <t>Муниципальное образование "Верхнекетский район"</t>
  </si>
  <si>
    <t>Муниципальное образование "Кожевниковский район"</t>
  </si>
  <si>
    <t>Муниципальное образование "Молчановский  район"</t>
  </si>
  <si>
    <t>Муниципальное образование "Чаинский 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</si>
</sst>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1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3" xfId="0" applyFont="1" applyBorder="1" applyAlignment="1">
      <alignment horizontal="right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00FFCC"/>
      <color rgb="FF96D9DC"/>
      <color rgb="FFCC6600"/>
      <color rgb="FFFF99FF"/>
      <color rgb="FF00CC99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abSelected="1" zoomScaleNormal="100" workbookViewId="0">
      <selection activeCell="H11" sqref="H11"/>
    </sheetView>
  </sheetViews>
  <sheetFormatPr defaultColWidth="9.109375" defaultRowHeight="13.8"/>
  <cols>
    <col min="1" max="1" width="67.5546875" style="1" customWidth="1"/>
    <col min="2" max="2" width="11.5546875" style="1" customWidth="1"/>
    <col min="3" max="3" width="12.5546875" style="1" customWidth="1"/>
    <col min="4" max="5" width="11.5546875" style="1" customWidth="1"/>
    <col min="6" max="6" width="12.44140625" style="1" customWidth="1"/>
    <col min="7" max="7" width="11.5546875" style="1" customWidth="1"/>
    <col min="8" max="16384" width="9.109375" style="1"/>
  </cols>
  <sheetData>
    <row r="1" spans="1:7" ht="16.8">
      <c r="A1" s="3"/>
      <c r="B1" s="3"/>
      <c r="C1" s="3"/>
      <c r="D1" s="3"/>
      <c r="E1" s="3"/>
      <c r="F1" s="3"/>
      <c r="G1" s="2" t="s">
        <v>12</v>
      </c>
    </row>
    <row r="2" spans="1:7" ht="16.8">
      <c r="A2" s="3"/>
      <c r="B2" s="3"/>
      <c r="C2" s="3"/>
      <c r="D2" s="3"/>
      <c r="E2" s="3"/>
      <c r="F2" s="3"/>
      <c r="G2" s="2" t="s">
        <v>6</v>
      </c>
    </row>
    <row r="3" spans="1:7" ht="16.8">
      <c r="A3" s="3"/>
      <c r="B3" s="3"/>
      <c r="C3" s="3"/>
      <c r="D3" s="3"/>
      <c r="E3" s="3"/>
      <c r="F3" s="3"/>
      <c r="G3" s="3"/>
    </row>
    <row r="4" spans="1:7" ht="40.200000000000003" customHeight="1">
      <c r="A4" s="20" t="s">
        <v>11</v>
      </c>
      <c r="B4" s="20"/>
      <c r="C4" s="20"/>
      <c r="D4" s="20"/>
      <c r="E4" s="20"/>
      <c r="F4" s="20"/>
      <c r="G4" s="20"/>
    </row>
    <row r="5" spans="1:7" ht="15" customHeight="1">
      <c r="A5" s="8"/>
      <c r="B5" s="8"/>
      <c r="C5" s="8"/>
      <c r="D5" s="8"/>
      <c r="E5" s="8"/>
      <c r="F5" s="8"/>
      <c r="G5" s="8"/>
    </row>
    <row r="6" spans="1:7" ht="16.8">
      <c r="A6" s="4"/>
      <c r="B6" s="3"/>
      <c r="C6" s="3"/>
      <c r="D6" s="3"/>
      <c r="E6" s="3"/>
      <c r="F6" s="23" t="s">
        <v>7</v>
      </c>
      <c r="G6" s="23"/>
    </row>
    <row r="7" spans="1:7" ht="15.6">
      <c r="A7" s="19" t="s">
        <v>0</v>
      </c>
      <c r="B7" s="22" t="s">
        <v>8</v>
      </c>
      <c r="C7" s="22"/>
      <c r="D7" s="22"/>
      <c r="E7" s="22"/>
      <c r="F7" s="22"/>
      <c r="G7" s="22"/>
    </row>
    <row r="8" spans="1:7" ht="15" customHeight="1">
      <c r="A8" s="19"/>
      <c r="B8" s="21" t="s">
        <v>1</v>
      </c>
      <c r="C8" s="19"/>
      <c r="D8" s="19"/>
      <c r="E8" s="19" t="s">
        <v>2</v>
      </c>
      <c r="F8" s="19"/>
      <c r="G8" s="19"/>
    </row>
    <row r="9" spans="1:7" ht="15" customHeight="1">
      <c r="A9" s="19"/>
      <c r="B9" s="21" t="s">
        <v>5</v>
      </c>
      <c r="C9" s="19" t="s">
        <v>9</v>
      </c>
      <c r="D9" s="19"/>
      <c r="E9" s="19" t="s">
        <v>5</v>
      </c>
      <c r="F9" s="19" t="s">
        <v>9</v>
      </c>
      <c r="G9" s="19"/>
    </row>
    <row r="10" spans="1:7" ht="30" customHeight="1">
      <c r="A10" s="19"/>
      <c r="B10" s="21"/>
      <c r="C10" s="11" t="s">
        <v>3</v>
      </c>
      <c r="D10" s="11" t="s">
        <v>4</v>
      </c>
      <c r="E10" s="19"/>
      <c r="F10" s="11" t="s">
        <v>3</v>
      </c>
      <c r="G10" s="11" t="s">
        <v>4</v>
      </c>
    </row>
    <row r="11" spans="1:7" ht="15.75" customHeight="1">
      <c r="A11" s="5">
        <v>1</v>
      </c>
      <c r="B11" s="5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</row>
    <row r="12" spans="1:7" ht="16.5" customHeight="1">
      <c r="A12" s="6" t="s">
        <v>15</v>
      </c>
      <c r="B12" s="9">
        <f>C12+D12</f>
        <v>3358.5</v>
      </c>
      <c r="C12" s="9">
        <v>2921.9</v>
      </c>
      <c r="D12" s="9">
        <v>436.6</v>
      </c>
      <c r="E12" s="9"/>
      <c r="F12" s="9"/>
      <c r="G12" s="9"/>
    </row>
    <row r="13" spans="1:7" s="15" customFormat="1" ht="16.5" customHeight="1">
      <c r="A13" s="13" t="s">
        <v>16</v>
      </c>
      <c r="B13" s="14">
        <f t="shared" ref="B13:B18" si="0">C13+D13</f>
        <v>8527.4</v>
      </c>
      <c r="C13" s="14">
        <v>7418.8</v>
      </c>
      <c r="D13" s="14">
        <v>1108.5999999999999</v>
      </c>
      <c r="E13" s="14"/>
      <c r="F13" s="14"/>
      <c r="G13" s="14"/>
    </row>
    <row r="14" spans="1:7" s="18" customFormat="1" ht="16.5" customHeight="1">
      <c r="A14" s="16" t="s">
        <v>14</v>
      </c>
      <c r="B14" s="17"/>
      <c r="C14" s="17"/>
      <c r="D14" s="17"/>
      <c r="E14" s="17"/>
      <c r="F14" s="17"/>
      <c r="G14" s="17"/>
    </row>
    <row r="15" spans="1:7" s="15" customFormat="1" ht="16.5" customHeight="1">
      <c r="A15" s="13" t="s">
        <v>13</v>
      </c>
      <c r="B15" s="14">
        <f t="shared" ref="B15" si="1">C15+D15</f>
        <v>8527.4</v>
      </c>
      <c r="C15" s="14">
        <v>7418.8</v>
      </c>
      <c r="D15" s="14">
        <v>1108.5999999999999</v>
      </c>
      <c r="E15" s="14"/>
      <c r="F15" s="14"/>
      <c r="G15" s="14"/>
    </row>
    <row r="16" spans="1:7" ht="16.5" customHeight="1">
      <c r="A16" s="6" t="s">
        <v>17</v>
      </c>
      <c r="B16" s="9">
        <f t="shared" si="0"/>
        <v>10877.7</v>
      </c>
      <c r="C16" s="9">
        <v>9463.6</v>
      </c>
      <c r="D16" s="9">
        <v>1414.1</v>
      </c>
      <c r="E16" s="9"/>
      <c r="F16" s="9"/>
      <c r="G16" s="9"/>
    </row>
    <row r="17" spans="1:7" ht="16.5" customHeight="1">
      <c r="A17" s="6" t="s">
        <v>18</v>
      </c>
      <c r="B17" s="9">
        <f t="shared" si="0"/>
        <v>2048.5</v>
      </c>
      <c r="C17" s="9">
        <v>1782.2</v>
      </c>
      <c r="D17" s="9">
        <v>266.3</v>
      </c>
      <c r="E17" s="9"/>
      <c r="F17" s="9"/>
      <c r="G17" s="9"/>
    </row>
    <row r="18" spans="1:7" ht="16.5" customHeight="1">
      <c r="A18" s="6" t="s">
        <v>19</v>
      </c>
      <c r="B18" s="9">
        <f t="shared" si="0"/>
        <v>9656.9</v>
      </c>
      <c r="C18" s="9">
        <v>8401.5</v>
      </c>
      <c r="D18" s="9">
        <v>1255.4000000000001</v>
      </c>
      <c r="E18" s="9"/>
      <c r="F18" s="9"/>
      <c r="G18" s="9"/>
    </row>
    <row r="19" spans="1:7" ht="16.5" customHeight="1">
      <c r="A19" s="6" t="s">
        <v>20</v>
      </c>
      <c r="B19" s="9"/>
      <c r="C19" s="9"/>
      <c r="D19" s="9"/>
      <c r="E19" s="9">
        <f>F19+G19</f>
        <v>12782.2</v>
      </c>
      <c r="F19" s="9">
        <v>11120.5</v>
      </c>
      <c r="G19" s="9">
        <v>1661.7</v>
      </c>
    </row>
    <row r="20" spans="1:7" ht="18" customHeight="1">
      <c r="A20" s="7" t="s">
        <v>10</v>
      </c>
      <c r="B20" s="10">
        <f>B12+B13+B16+B17+B18</f>
        <v>34469</v>
      </c>
      <c r="C20" s="10">
        <f>C12+C13+C16+C17+C18</f>
        <v>29988.000000000004</v>
      </c>
      <c r="D20" s="10">
        <f>D12+D13+D16+D17+D18</f>
        <v>4481</v>
      </c>
      <c r="E20" s="10">
        <f t="shared" ref="E20:G20" si="2">SUM(E12:E19)</f>
        <v>12782.2</v>
      </c>
      <c r="F20" s="10">
        <f t="shared" si="2"/>
        <v>11120.5</v>
      </c>
      <c r="G20" s="10">
        <f t="shared" si="2"/>
        <v>1661.7</v>
      </c>
    </row>
  </sheetData>
  <mergeCells count="10">
    <mergeCell ref="E9:E10"/>
    <mergeCell ref="F9:G9"/>
    <mergeCell ref="A4:G4"/>
    <mergeCell ref="B8:D8"/>
    <mergeCell ref="E8:G8"/>
    <mergeCell ref="B9:B10"/>
    <mergeCell ref="C9:D9"/>
    <mergeCell ref="A7:A10"/>
    <mergeCell ref="B7:G7"/>
    <mergeCell ref="F6:G6"/>
  </mergeCells>
  <pageMargins left="0.39370078740157483" right="0.39370078740157483" top="0.78740157480314965" bottom="0.39370078740157483" header="0.51181102362204722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2022-03-17T02:55:45Z</dcterms:modified>
</cp:coreProperties>
</file>